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2" i="1" s="1"/>
  <c r="C10" i="1"/>
  <c r="D10" i="1"/>
  <c r="E13" i="1" l="1"/>
  <c r="F8" i="1" l="1"/>
  <c r="F9" i="1"/>
  <c r="G9" i="1" s="1"/>
  <c r="G8" i="1" l="1"/>
  <c r="M10" i="1"/>
  <c r="Q10" i="1"/>
  <c r="Q18" i="1" s="1"/>
  <c r="J11" i="1"/>
  <c r="Q11" i="1"/>
  <c r="J10" i="1"/>
  <c r="E11" i="1"/>
  <c r="M11" i="1"/>
  <c r="D11" i="1"/>
  <c r="C11" i="1"/>
  <c r="J18" i="1" l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<sst xmlns="http://schemas.openxmlformats.org/spreadsheetml/2006/main" count="39" uniqueCount="33">
  <si>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</si>
  <si>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</si>
  <si>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</si>
  <si>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</si>
  <si>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</si>
  <si>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</si>
  <si>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</si>
  <si>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</si>
  <si>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</si>
  <si>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</si>
  <si>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</si>
  <si>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</si>
  <si>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</si>
  <si>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</si>
  <si>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</si>
  <si>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</si>
  <si>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</si>
  <si>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AMBULATORIA - Neurología en Majadahonda</t>
  </si>
  <si>
    <t>(F)
CENTRO/s MÉDICO/s DONDE SE HA/n REALIZADO LA/s VALORACIÓN/es</t>
  </si>
  <si>
    <t>(H)
TÍTULO/s DEL MASTER O CURSO</t>
  </si>
  <si>
    <t>(I)
ORGANISMO/s OFICIAL/es QUE LO EXPIDE/n</t>
  </si>
  <si>
    <r>
      <t xml:space="preserve">Lote 5: Servicio de </t>
    </r>
    <r>
      <rPr>
        <b/>
        <sz val="11"/>
        <color theme="1"/>
        <rFont val="Calibri"/>
        <family val="2"/>
      </rPr>
      <t>Neurología</t>
    </r>
    <r>
      <rPr>
        <sz val="11"/>
        <color theme="1"/>
        <rFont val="Calibri"/>
        <family val="2"/>
      </rPr>
      <t xml:space="preserve"> para el Hospital FREMAP de Majadahonda.</t>
    </r>
  </si>
  <si>
    <t>LOTE</t>
  </si>
  <si>
    <t>ACTIVIDADES A VALORAR</t>
  </si>
  <si>
    <t xml:space="preserve">• Nº de pacientes con patología neurológica traumática cerebral, medular y/o del sistema nervioso periférico.
</t>
  </si>
  <si>
    <t>• Nº de pacientes con trastornos del movimiento y/o neuromusculares derivado de patologia traumatica.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</si>
  <si>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</si>
  <si>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</si>
  <si>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</si>
  <si>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</t>
  </si>
  <si>
    <t xml:space="preserve"> (T)  DATO A INCLUIR EN EL PORTAL DE LICITACIÓN </t>
  </si>
  <si>
    <t xml:space="preserve"> (S) DATO A INCLUIR EN EL PORTAL DE LICITACIÓN </t>
  </si>
  <si>
    <t xml:space="preserve"> (R)  DATO A INCLUIR EN EL PORTAL DE LICITACIÓN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</si>
</sst>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5" fillId="14" borderId="0" xfId="0" applyFont="1" applyFill="1" applyAlignment="1">
      <alignment horizontal="center"/>
    </xf>
    <xf numFmtId="0" fontId="0" fillId="0" borderId="9" xfId="0" applyBorder="1"/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2.85546875" style="6" customWidth="1"/>
    <col min="10" max="10" width="28" style="6" customWidth="1"/>
    <col min="11" max="11" width="4.5703125" style="6" customWidth="1"/>
    <col min="12" max="12" width="52.140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67" t="s">
        <v>17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9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78" t="s">
        <v>28</v>
      </c>
      <c r="D5" s="79"/>
      <c r="E5" s="79"/>
      <c r="F5" s="80"/>
      <c r="G5" s="14"/>
      <c r="H5" s="14"/>
      <c r="I5" s="112" t="s">
        <v>28</v>
      </c>
      <c r="J5" s="84"/>
      <c r="K5" s="14"/>
      <c r="L5" s="113" t="s">
        <v>28</v>
      </c>
      <c r="M5" s="87"/>
      <c r="N5" s="14"/>
      <c r="O5" s="70" t="s">
        <v>28</v>
      </c>
      <c r="P5" s="71"/>
      <c r="Q5" s="72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1" t="s">
        <v>4</v>
      </c>
      <c r="D6" s="82"/>
      <c r="E6" s="82"/>
      <c r="F6" s="83"/>
      <c r="G6" s="14"/>
      <c r="H6" s="14"/>
      <c r="I6" s="85" t="s">
        <v>5</v>
      </c>
      <c r="J6" s="86"/>
      <c r="K6" s="14"/>
      <c r="L6" s="88" t="s">
        <v>6</v>
      </c>
      <c r="M6" s="89"/>
      <c r="N6" s="14"/>
      <c r="O6" s="73" t="s">
        <v>7</v>
      </c>
      <c r="P6" s="74"/>
      <c r="Q6" s="75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18</v>
      </c>
      <c r="K7" s="14"/>
      <c r="L7" s="92" t="s">
        <v>3</v>
      </c>
      <c r="M7" s="93"/>
      <c r="N7" s="14"/>
      <c r="O7" s="10" t="s">
        <v>19</v>
      </c>
      <c r="P7" s="10" t="s">
        <v>20</v>
      </c>
      <c r="Q7" s="10" t="s">
        <v>26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90" t="s">
        <v>16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94"/>
      <c r="M8" s="95"/>
      <c r="N8" s="17"/>
      <c r="O8" s="52"/>
      <c r="P8" s="53"/>
      <c r="Q8" s="56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91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96"/>
      <c r="M9" s="97"/>
      <c r="N9" s="17"/>
      <c r="O9" s="54"/>
      <c r="P9" s="55"/>
      <c r="Q9" s="57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60" t="s">
        <v>12</v>
      </c>
      <c r="J10" s="63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76" t="s">
        <v>27</v>
      </c>
      <c r="P10" s="77"/>
      <c r="Q10" s="64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76" t="s">
        <v>11</v>
      </c>
      <c r="P11" s="77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100" t="s">
        <v>14</v>
      </c>
      <c r="C12" s="101"/>
      <c r="D12" s="102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103" t="s">
        <v>15</v>
      </c>
      <c r="C13" s="104"/>
      <c r="D13" s="105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106" t="s">
        <v>32</v>
      </c>
      <c r="C18" s="107"/>
      <c r="D18" s="108"/>
      <c r="E18" s="98">
        <f>IFERROR((D11/C11)*(E11/C11),0)</f>
        <v>0</v>
      </c>
      <c r="F18" s="99"/>
      <c r="G18" s="24"/>
      <c r="H18" s="24"/>
      <c r="I18" s="3" t="s">
        <v>31</v>
      </c>
      <c r="J18" s="58">
        <f>IFERROR(J10/J11,0)</f>
        <v>0</v>
      </c>
      <c r="K18" s="37"/>
      <c r="L18" s="5" t="s">
        <v>30</v>
      </c>
      <c r="M18" s="59">
        <f>IFERROR(M10/M11,0)</f>
        <v>0</v>
      </c>
      <c r="N18" s="38"/>
      <c r="O18" s="109" t="s">
        <v>29</v>
      </c>
      <c r="P18" s="110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551" sheet="1" selectLockedCells="1"/>
  <mergeCells count="20">
    <mergeCell ref="E18:F18"/>
    <mergeCell ref="B12:D12"/>
    <mergeCell ref="B13:D13"/>
    <mergeCell ref="B18:D18"/>
    <mergeCell ref="O18:P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workbookViewId="0">
      <selection activeCell="E7" sqref="E7"/>
    </sheetView>
  </sheetViews>
  <sheetFormatPr baseColWidth="10" defaultRowHeight="15" x14ac:dyDescent="0.25"/>
  <cols>
    <col min="2" max="2" width="39" customWidth="1"/>
    <col min="3" max="3" width="101.5703125" customWidth="1"/>
  </cols>
  <sheetData>
    <row r="6" spans="2:3" x14ac:dyDescent="0.25">
      <c r="B6" s="65" t="s">
        <v>22</v>
      </c>
      <c r="C6" s="65" t="s">
        <v>23</v>
      </c>
    </row>
    <row r="7" spans="2:3" ht="30.75" customHeight="1" x14ac:dyDescent="0.25">
      <c r="B7" s="111" t="s">
        <v>21</v>
      </c>
      <c r="C7" s="66" t="s">
        <v>24</v>
      </c>
    </row>
    <row r="8" spans="2:3" ht="33" customHeight="1" x14ac:dyDescent="0.25">
      <c r="B8" s="111"/>
      <c r="C8" s="66" t="s">
        <v>25</v>
      </c>
    </row>
  </sheetData>
  <mergeCells count="1"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2018-10-30T11:19:17Z</dcterms:modified>
</cp:coreProperties>
</file>